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156" yWindow="-12" windowWidth="6156" windowHeight="9024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4" i="1"/>
  <c r="D34"/>
  <c r="E34"/>
  <c r="F34"/>
  <c r="G34"/>
  <c r="H34"/>
  <c r="I34"/>
  <c r="J34"/>
  <c r="K34"/>
  <c r="L34"/>
  <c r="M34"/>
  <c r="C35"/>
  <c r="D35"/>
  <c r="E35"/>
  <c r="F35"/>
  <c r="G35"/>
  <c r="H35"/>
  <c r="I35"/>
  <c r="J35"/>
  <c r="K35"/>
  <c r="L35"/>
  <c r="M35"/>
  <c r="B35"/>
  <c r="B34"/>
  <c r="C25"/>
  <c r="D25"/>
  <c r="E25"/>
  <c r="F25"/>
  <c r="G25"/>
  <c r="H25"/>
  <c r="I25"/>
  <c r="J25"/>
  <c r="K25"/>
  <c r="L25"/>
  <c r="M25"/>
  <c r="C26"/>
  <c r="D26"/>
  <c r="E26"/>
  <c r="F26"/>
  <c r="G26"/>
  <c r="H26"/>
  <c r="I26"/>
  <c r="J26"/>
  <c r="K26"/>
  <c r="L26"/>
  <c r="M26"/>
  <c r="C27"/>
  <c r="D27"/>
  <c r="E27"/>
  <c r="F27"/>
  <c r="G27"/>
  <c r="H27"/>
  <c r="I27"/>
  <c r="J27"/>
  <c r="K27"/>
  <c r="L27"/>
  <c r="M27"/>
  <c r="C28"/>
  <c r="D28"/>
  <c r="E28"/>
  <c r="F28"/>
  <c r="G28"/>
  <c r="H28"/>
  <c r="I28"/>
  <c r="J28"/>
  <c r="K28"/>
  <c r="L28"/>
  <c r="M28"/>
  <c r="C29"/>
  <c r="D29"/>
  <c r="E29"/>
  <c r="F29"/>
  <c r="G29"/>
  <c r="H29"/>
  <c r="I29"/>
  <c r="J29"/>
  <c r="K29"/>
  <c r="L29"/>
  <c r="M29"/>
  <c r="C30"/>
  <c r="D30"/>
  <c r="E30"/>
  <c r="F30"/>
  <c r="G30"/>
  <c r="H30"/>
  <c r="I30"/>
  <c r="J30"/>
  <c r="K30"/>
  <c r="L30"/>
  <c r="M30"/>
  <c r="C31"/>
  <c r="D31"/>
  <c r="E31"/>
  <c r="F31"/>
  <c r="G31"/>
  <c r="H31"/>
  <c r="I31"/>
  <c r="J31"/>
  <c r="K31"/>
  <c r="L31"/>
  <c r="M31"/>
  <c r="C32"/>
  <c r="D32"/>
  <c r="E32"/>
  <c r="F32"/>
  <c r="G32"/>
  <c r="H32"/>
  <c r="I32"/>
  <c r="J32"/>
  <c r="K32"/>
  <c r="L32"/>
  <c r="M32"/>
  <c r="C33"/>
  <c r="D33"/>
  <c r="E33"/>
  <c r="F33"/>
  <c r="G33"/>
  <c r="H33"/>
  <c r="I33"/>
  <c r="J33"/>
  <c r="K33"/>
  <c r="L33"/>
  <c r="M33"/>
  <c r="B33"/>
  <c r="B32"/>
  <c r="B31"/>
  <c r="B30"/>
  <c r="B29"/>
  <c r="B28"/>
  <c r="B27"/>
  <c r="B26"/>
  <c r="B25"/>
  <c r="B24"/>
  <c r="C23"/>
  <c r="D23"/>
  <c r="E23"/>
  <c r="F23"/>
  <c r="G23"/>
  <c r="H23"/>
  <c r="I23"/>
  <c r="J23"/>
  <c r="K23"/>
  <c r="L23"/>
  <c r="M23"/>
  <c r="C24"/>
  <c r="D24"/>
  <c r="E24"/>
  <c r="F24"/>
  <c r="G24"/>
  <c r="H24"/>
  <c r="I24"/>
  <c r="J24"/>
  <c r="K24"/>
  <c r="L24"/>
  <c r="M24"/>
  <c r="B23"/>
  <c r="C20"/>
  <c r="D20"/>
  <c r="E20"/>
  <c r="F20"/>
  <c r="G20"/>
  <c r="H20"/>
  <c r="I20"/>
  <c r="J20"/>
  <c r="K20"/>
  <c r="L20"/>
  <c r="M20"/>
  <c r="C21"/>
  <c r="D21"/>
  <c r="E21"/>
  <c r="F21"/>
  <c r="G21"/>
  <c r="H21"/>
  <c r="I21"/>
  <c r="J21"/>
  <c r="K21"/>
  <c r="L21"/>
  <c r="M21"/>
  <c r="C22"/>
  <c r="D22"/>
  <c r="E22"/>
  <c r="F22"/>
  <c r="G22"/>
  <c r="H22"/>
  <c r="I22"/>
  <c r="J22"/>
  <c r="K22"/>
  <c r="L22"/>
  <c r="M22"/>
  <c r="B22"/>
  <c r="B21"/>
  <c r="B20"/>
  <c r="C19"/>
  <c r="D19"/>
  <c r="E19"/>
  <c r="F19"/>
  <c r="G19"/>
  <c r="H19"/>
  <c r="I19"/>
  <c r="J19"/>
  <c r="K19"/>
  <c r="L19"/>
  <c r="M19"/>
  <c r="B19"/>
  <c r="C18"/>
  <c r="D18"/>
  <c r="E18"/>
  <c r="F18"/>
  <c r="G18"/>
  <c r="H18"/>
  <c r="I18"/>
  <c r="J18"/>
  <c r="K18"/>
  <c r="L18"/>
  <c r="M18"/>
  <c r="B18"/>
  <c r="B16"/>
  <c r="C16"/>
  <c r="D16"/>
  <c r="E16"/>
  <c r="F16"/>
  <c r="G16"/>
  <c r="H16"/>
  <c r="I16"/>
  <c r="J16"/>
  <c r="K16"/>
  <c r="L16"/>
  <c r="M16"/>
  <c r="B17"/>
  <c r="C17"/>
  <c r="D17"/>
  <c r="E17"/>
  <c r="F17"/>
  <c r="G17"/>
  <c r="H17"/>
  <c r="I17"/>
  <c r="J17"/>
  <c r="K17"/>
  <c r="L17"/>
  <c r="M17"/>
  <c r="L4"/>
  <c r="M4"/>
  <c r="L5"/>
  <c r="M5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E15"/>
  <c r="F15"/>
  <c r="G15"/>
  <c r="H15"/>
  <c r="I15"/>
  <c r="J15"/>
  <c r="C15"/>
  <c r="D15"/>
  <c r="B15"/>
  <c r="B14"/>
  <c r="D11"/>
  <c r="E11"/>
  <c r="F11"/>
  <c r="G11"/>
  <c r="H11"/>
  <c r="I11"/>
  <c r="J11"/>
  <c r="K11"/>
  <c r="D12"/>
  <c r="E12"/>
  <c r="F12"/>
  <c r="G12"/>
  <c r="H12"/>
  <c r="I12"/>
  <c r="J12"/>
  <c r="K12"/>
  <c r="D13"/>
  <c r="E13"/>
  <c r="F13"/>
  <c r="G13"/>
  <c r="H13"/>
  <c r="I13"/>
  <c r="J13"/>
  <c r="K13"/>
  <c r="D14"/>
  <c r="E14"/>
  <c r="F14"/>
  <c r="G14"/>
  <c r="H14"/>
  <c r="I14"/>
  <c r="J14"/>
  <c r="K14"/>
  <c r="C11"/>
  <c r="C12"/>
  <c r="C13"/>
  <c r="C14"/>
  <c r="B12"/>
  <c r="B13"/>
  <c r="B11"/>
  <c r="C9"/>
  <c r="D9"/>
  <c r="E9"/>
  <c r="F9"/>
  <c r="G9"/>
  <c r="H9"/>
  <c r="I9"/>
  <c r="J9"/>
  <c r="K9"/>
  <c r="C10"/>
  <c r="D10"/>
  <c r="E10"/>
  <c r="F10"/>
  <c r="G10"/>
  <c r="H10"/>
  <c r="I10"/>
  <c r="J10"/>
  <c r="K10"/>
  <c r="B10"/>
  <c r="B9"/>
  <c r="D5"/>
  <c r="E5"/>
  <c r="F5"/>
  <c r="G5"/>
  <c r="H5"/>
  <c r="I5"/>
  <c r="J5"/>
  <c r="K5"/>
  <c r="D6"/>
  <c r="E6"/>
  <c r="F6"/>
  <c r="G6"/>
  <c r="H6"/>
  <c r="I6"/>
  <c r="J6"/>
  <c r="K6"/>
  <c r="D7"/>
  <c r="E7"/>
  <c r="F7"/>
  <c r="G7"/>
  <c r="H7"/>
  <c r="I7"/>
  <c r="J7"/>
  <c r="K7"/>
  <c r="D8"/>
  <c r="E8"/>
  <c r="F8"/>
  <c r="G8"/>
  <c r="H8"/>
  <c r="I8"/>
  <c r="J8"/>
  <c r="K8"/>
  <c r="C5"/>
  <c r="C6"/>
  <c r="C7"/>
  <c r="C8"/>
  <c r="B6"/>
  <c r="B7"/>
  <c r="B8"/>
  <c r="B5"/>
  <c r="D4"/>
  <c r="E4"/>
  <c r="F4"/>
  <c r="G4"/>
  <c r="H4"/>
  <c r="I4"/>
  <c r="J4"/>
  <c r="K4"/>
  <c r="C4"/>
  <c r="B4"/>
  <c r="K15"/>
</calcChain>
</file>

<file path=xl/sharedStrings.xml><?xml version="1.0" encoding="utf-8"?>
<sst xmlns="http://schemas.openxmlformats.org/spreadsheetml/2006/main" count="51" uniqueCount="50">
  <si>
    <t>section</t>
  </si>
  <si>
    <t>length</t>
  </si>
  <si>
    <t>piping</t>
  </si>
  <si>
    <t>concrete</t>
  </si>
  <si>
    <t>reins</t>
  </si>
  <si>
    <t>h.c</t>
  </si>
  <si>
    <t>g.v</t>
  </si>
  <si>
    <t>d 1</t>
  </si>
  <si>
    <t>c</t>
  </si>
  <si>
    <t>d</t>
  </si>
  <si>
    <t>e</t>
  </si>
  <si>
    <t>f</t>
  </si>
  <si>
    <t>g</t>
  </si>
  <si>
    <t>i</t>
  </si>
  <si>
    <t>j</t>
  </si>
  <si>
    <t>k</t>
  </si>
  <si>
    <t>l</t>
  </si>
  <si>
    <t>d 2</t>
  </si>
  <si>
    <t>d 3</t>
  </si>
  <si>
    <t>d 4</t>
  </si>
  <si>
    <t>d 5</t>
  </si>
  <si>
    <t>d 7</t>
  </si>
  <si>
    <t>d 8</t>
  </si>
  <si>
    <t>d 9</t>
  </si>
  <si>
    <t>d 10</t>
  </si>
  <si>
    <t>d 11</t>
  </si>
  <si>
    <t>d 12</t>
  </si>
  <si>
    <t>d 13</t>
  </si>
  <si>
    <t>d 14</t>
  </si>
  <si>
    <t>d 15</t>
  </si>
  <si>
    <t>d 16</t>
  </si>
  <si>
    <t>d 17</t>
  </si>
  <si>
    <t>d 18</t>
  </si>
  <si>
    <t>d 19</t>
  </si>
  <si>
    <t>d 20</t>
  </si>
  <si>
    <t>d 21</t>
  </si>
  <si>
    <t>d 6 p1</t>
  </si>
  <si>
    <t>d 6 p2</t>
  </si>
  <si>
    <t>m</t>
  </si>
  <si>
    <t>n</t>
  </si>
  <si>
    <t>d 22</t>
  </si>
  <si>
    <t>d 23</t>
  </si>
  <si>
    <t>d 24</t>
  </si>
  <si>
    <t>d 25</t>
  </si>
  <si>
    <t>d 26</t>
  </si>
  <si>
    <t>d 27</t>
  </si>
  <si>
    <t>d 28</t>
  </si>
  <si>
    <t>d 29</t>
  </si>
  <si>
    <t>m 3</t>
  </si>
  <si>
    <t xml:space="preserve"> m2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</si>
</sst>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right" vertical="top"/>
    </xf>
    <xf numFmtId="0" fontId="0" fillId="0" borderId="4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topLeftCell="A6" zoomScale="85" zoomScaleNormal="85" workbookViewId="0">
      <selection activeCell="B34" sqref="B34:M35"/>
    </sheetView>
  </sheetViews>
  <sheetFormatPr defaultRowHeight="13.8"/>
  <sheetData>
    <row r="1" spans="1:16" ht="87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38</v>
      </c>
      <c r="M2" t="s">
        <v>39</v>
      </c>
    </row>
    <row r="3" spans="1:16">
      <c r="A3" s="1" t="s">
        <v>0</v>
      </c>
      <c r="B3" s="2" t="s">
        <v>1</v>
      </c>
      <c r="C3" s="3"/>
      <c r="D3" s="2" t="s">
        <v>2</v>
      </c>
      <c r="E3" s="3"/>
      <c r="F3" s="1" t="s">
        <v>3</v>
      </c>
      <c r="G3" s="1" t="s">
        <v>4</v>
      </c>
      <c r="H3" s="2" t="s">
        <v>5</v>
      </c>
      <c r="I3" s="3"/>
      <c r="J3" s="2" t="s">
        <v>6</v>
      </c>
      <c r="K3" s="3"/>
      <c r="L3" s="1"/>
      <c r="M3" s="1"/>
      <c r="N3" s="1"/>
      <c r="O3" s="1"/>
    </row>
    <row r="4" spans="1:16">
      <c r="A4" s="1" t="s">
        <v>7</v>
      </c>
      <c r="B4" s="1" t="e">
        <f ca="1">INDIRECT("'[BAROSHKI AS-BUILT WORKS D1____D10.xlsx]"&amp;$A4&amp;"'!"&amp;B$2&amp;"24")</f>
        <v>#REF!</v>
      </c>
      <c r="C4" s="1" t="e">
        <f ca="1">INDIRECT("'[BAROSHKI AS-BUILT WORKS D1____D10.xlsx]"&amp;$A4&amp;"'!"&amp;C$2&amp;"24")</f>
        <v>#REF!</v>
      </c>
      <c r="D4" s="1" t="e">
        <f t="shared" ref="D4:N14" ca="1" si="0">INDIRECT("'[BAROSHKI AS-BUILT WORKS D1____D10.xlsx]"&amp;$A4&amp;"'!"&amp;D$2&amp;"24")</f>
        <v>#REF!</v>
      </c>
      <c r="E4" s="1" t="e">
        <f t="shared" ca="1" si="0"/>
        <v>#REF!</v>
      </c>
      <c r="F4" s="1" t="e">
        <f t="shared" ca="1" si="0"/>
        <v>#REF!</v>
      </c>
      <c r="G4" s="1" t="e">
        <f t="shared" ca="1" si="0"/>
        <v>#REF!</v>
      </c>
      <c r="H4" s="1" t="e">
        <f t="shared" ca="1" si="0"/>
        <v>#REF!</v>
      </c>
      <c r="I4" s="1" t="e">
        <f t="shared" ca="1" si="0"/>
        <v>#REF!</v>
      </c>
      <c r="J4" s="1" t="e">
        <f t="shared" ca="1" si="0"/>
        <v>#REF!</v>
      </c>
      <c r="K4" s="1" t="e">
        <f t="shared" ca="1" si="0"/>
        <v>#REF!</v>
      </c>
      <c r="L4" s="1" t="e">
        <f t="shared" ca="1" si="0"/>
        <v>#REF!</v>
      </c>
      <c r="M4" s="1" t="e">
        <f t="shared" ca="1" si="0"/>
        <v>#REF!</v>
      </c>
      <c r="N4" s="1"/>
      <c r="O4" s="1"/>
    </row>
    <row r="5" spans="1:16">
      <c r="A5" s="1" t="s">
        <v>17</v>
      </c>
      <c r="B5" s="1" t="e">
        <f ca="1">INDIRECT("'[BAROSHKI AS-BUILT WORKS D1____D10.xlsx]"&amp;$A5&amp;"'!"&amp;B$2&amp;"19")</f>
        <v>#REF!</v>
      </c>
      <c r="C5" s="1" t="e">
        <f ca="1">INDIRECT("'[BAROSHKI AS-BUILT WORKS D1____D10.xlsx]"&amp;$A5&amp;"'!"&amp;C$2&amp;"19")</f>
        <v>#REF!</v>
      </c>
      <c r="D5" s="1" t="e">
        <f t="shared" ref="D5:N5" ca="1" si="1">INDIRECT("'[BAROSHKI AS-BUILT WORKS D1____D10.xlsx]"&amp;$A5&amp;"'!"&amp;D$2&amp;"19")</f>
        <v>#REF!</v>
      </c>
      <c r="E5" s="1" t="e">
        <f t="shared" ca="1" si="1"/>
        <v>#REF!</v>
      </c>
      <c r="F5" s="1" t="e">
        <f t="shared" ca="1" si="1"/>
        <v>#REF!</v>
      </c>
      <c r="G5" s="1" t="e">
        <f t="shared" ca="1" si="1"/>
        <v>#REF!</v>
      </c>
      <c r="H5" s="1" t="e">
        <f t="shared" ca="1" si="1"/>
        <v>#REF!</v>
      </c>
      <c r="I5" s="1" t="e">
        <f t="shared" ca="1" si="1"/>
        <v>#REF!</v>
      </c>
      <c r="J5" s="1" t="e">
        <f t="shared" ca="1" si="1"/>
        <v>#REF!</v>
      </c>
      <c r="K5" s="1" t="e">
        <f t="shared" ca="1" si="1"/>
        <v>#REF!</v>
      </c>
      <c r="L5" s="1" t="e">
        <f t="shared" ca="1" si="1"/>
        <v>#REF!</v>
      </c>
      <c r="M5" s="1" t="e">
        <f t="shared" ca="1" si="1"/>
        <v>#REF!</v>
      </c>
      <c r="N5" s="1"/>
      <c r="O5" s="1"/>
    </row>
    <row r="6" spans="1:16">
      <c r="A6" s="1" t="s">
        <v>18</v>
      </c>
      <c r="B6" s="1" t="e">
        <f t="shared" ref="B6:N8" ca="1" si="2">INDIRECT("'[BAROSHKI AS-BUILT WORKS D1____D10.xlsx]"&amp;$A6&amp;"'!"&amp;B$2&amp;"19")</f>
        <v>#REF!</v>
      </c>
      <c r="C6" s="1" t="e">
        <f t="shared" ca="1" si="2"/>
        <v>#REF!</v>
      </c>
      <c r="D6" s="1" t="e">
        <f t="shared" ca="1" si="2"/>
        <v>#REF!</v>
      </c>
      <c r="E6" s="1" t="e">
        <f t="shared" ca="1" si="2"/>
        <v>#REF!</v>
      </c>
      <c r="F6" s="1" t="e">
        <f t="shared" ca="1" si="2"/>
        <v>#REF!</v>
      </c>
      <c r="G6" s="1" t="e">
        <f t="shared" ca="1" si="2"/>
        <v>#REF!</v>
      </c>
      <c r="H6" s="1" t="e">
        <f t="shared" ca="1" si="2"/>
        <v>#REF!</v>
      </c>
      <c r="I6" s="1" t="e">
        <f t="shared" ca="1" si="2"/>
        <v>#REF!</v>
      </c>
      <c r="J6" s="1" t="e">
        <f t="shared" ca="1" si="2"/>
        <v>#REF!</v>
      </c>
      <c r="K6" s="1" t="e">
        <f t="shared" ca="1" si="2"/>
        <v>#REF!</v>
      </c>
      <c r="L6" s="1" t="e">
        <f t="shared" ca="1" si="2"/>
        <v>#REF!</v>
      </c>
      <c r="M6" s="1" t="e">
        <f t="shared" ca="1" si="2"/>
        <v>#REF!</v>
      </c>
      <c r="N6" s="1"/>
      <c r="O6" s="1"/>
    </row>
    <row r="7" spans="1:16">
      <c r="A7" s="1" t="s">
        <v>19</v>
      </c>
      <c r="B7" s="1" t="e">
        <f t="shared" ca="1" si="2"/>
        <v>#REF!</v>
      </c>
      <c r="C7" s="1" t="e">
        <f t="shared" ca="1" si="2"/>
        <v>#REF!</v>
      </c>
      <c r="D7" s="1" t="e">
        <f t="shared" ca="1" si="2"/>
        <v>#REF!</v>
      </c>
      <c r="E7" s="1" t="e">
        <f t="shared" ca="1" si="2"/>
        <v>#REF!</v>
      </c>
      <c r="F7" s="1" t="e">
        <f t="shared" ca="1" si="2"/>
        <v>#REF!</v>
      </c>
      <c r="G7" s="1" t="e">
        <f t="shared" ca="1" si="2"/>
        <v>#REF!</v>
      </c>
      <c r="H7" s="1" t="e">
        <f t="shared" ca="1" si="2"/>
        <v>#REF!</v>
      </c>
      <c r="I7" s="1" t="e">
        <f t="shared" ca="1" si="2"/>
        <v>#REF!</v>
      </c>
      <c r="J7" s="1" t="e">
        <f t="shared" ca="1" si="2"/>
        <v>#REF!</v>
      </c>
      <c r="K7" s="1" t="e">
        <f t="shared" ca="1" si="2"/>
        <v>#REF!</v>
      </c>
      <c r="L7" s="1" t="e">
        <f t="shared" ca="1" si="2"/>
        <v>#REF!</v>
      </c>
      <c r="M7" s="1" t="e">
        <f t="shared" ca="1" si="2"/>
        <v>#REF!</v>
      </c>
      <c r="N7" s="1"/>
      <c r="O7" s="1"/>
    </row>
    <row r="8" spans="1:16">
      <c r="A8" s="1" t="s">
        <v>20</v>
      </c>
      <c r="B8" s="1" t="e">
        <f t="shared" ca="1" si="2"/>
        <v>#REF!</v>
      </c>
      <c r="C8" s="1" t="e">
        <f t="shared" ca="1" si="2"/>
        <v>#REF!</v>
      </c>
      <c r="D8" s="1" t="e">
        <f t="shared" ca="1" si="2"/>
        <v>#REF!</v>
      </c>
      <c r="E8" s="1" t="e">
        <f t="shared" ca="1" si="2"/>
        <v>#REF!</v>
      </c>
      <c r="F8" s="1" t="e">
        <f t="shared" ca="1" si="2"/>
        <v>#REF!</v>
      </c>
      <c r="G8" s="1" t="e">
        <f t="shared" ca="1" si="2"/>
        <v>#REF!</v>
      </c>
      <c r="H8" s="1" t="e">
        <f t="shared" ca="1" si="2"/>
        <v>#REF!</v>
      </c>
      <c r="I8" s="1" t="e">
        <f t="shared" ca="1" si="2"/>
        <v>#REF!</v>
      </c>
      <c r="J8" s="1" t="e">
        <f t="shared" ca="1" si="2"/>
        <v>#REF!</v>
      </c>
      <c r="K8" s="1" t="e">
        <f t="shared" ca="1" si="2"/>
        <v>#REF!</v>
      </c>
      <c r="L8" s="1" t="e">
        <f t="shared" ca="1" si="2"/>
        <v>#REF!</v>
      </c>
      <c r="M8" s="1" t="e">
        <f t="shared" ca="1" si="2"/>
        <v>#REF!</v>
      </c>
      <c r="N8" s="1"/>
      <c r="O8" s="1"/>
    </row>
    <row r="9" spans="1:16">
      <c r="A9" s="1" t="s">
        <v>36</v>
      </c>
      <c r="B9" s="1" t="e">
        <f ca="1">INDIRECT("'[BAROSHKI AS-BUILT WORKS D1____D10.xlsx]"&amp;$A9&amp;"'!"&amp;B$2&amp;"23")</f>
        <v>#REF!</v>
      </c>
      <c r="C9" s="1" t="e">
        <f t="shared" ref="C9:N9" ca="1" si="3">INDIRECT("'[BAROSHKI AS-BUILT WORKS D1____D10.xlsx]"&amp;$A9&amp;"'!"&amp;C$2&amp;"23")</f>
        <v>#REF!</v>
      </c>
      <c r="D9" s="1" t="e">
        <f t="shared" ca="1" si="3"/>
        <v>#REF!</v>
      </c>
      <c r="E9" s="1" t="e">
        <f t="shared" ca="1" si="3"/>
        <v>#REF!</v>
      </c>
      <c r="F9" s="1" t="e">
        <f t="shared" ca="1" si="3"/>
        <v>#REF!</v>
      </c>
      <c r="G9" s="1" t="e">
        <f t="shared" ca="1" si="3"/>
        <v>#REF!</v>
      </c>
      <c r="H9" s="1" t="e">
        <f t="shared" ca="1" si="3"/>
        <v>#REF!</v>
      </c>
      <c r="I9" s="1" t="e">
        <f t="shared" ca="1" si="3"/>
        <v>#REF!</v>
      </c>
      <c r="J9" s="1" t="e">
        <f t="shared" ca="1" si="3"/>
        <v>#REF!</v>
      </c>
      <c r="K9" s="1" t="e">
        <f t="shared" ca="1" si="3"/>
        <v>#REF!</v>
      </c>
      <c r="L9" s="1" t="e">
        <f t="shared" ca="1" si="3"/>
        <v>#REF!</v>
      </c>
      <c r="M9" s="1" t="e">
        <f t="shared" ca="1" si="3"/>
        <v>#REF!</v>
      </c>
      <c r="N9" s="1"/>
      <c r="O9" s="1"/>
    </row>
    <row r="10" spans="1:16">
      <c r="A10" s="1" t="s">
        <v>37</v>
      </c>
      <c r="B10" s="1" t="e">
        <f ca="1">INDIRECT("'[BAROSHKI AS-BUILT WORKS D1____D10.xlsx]"&amp;$A10&amp;"'!"&amp;B$2&amp;"19")</f>
        <v>#REF!</v>
      </c>
      <c r="C10" s="1" t="e">
        <f t="shared" ref="C10:N11" ca="1" si="4">INDIRECT("'[BAROSHKI AS-BUILT WORKS D1____D10.xlsx]"&amp;$A10&amp;"'!"&amp;C$2&amp;"19")</f>
        <v>#REF!</v>
      </c>
      <c r="D10" s="1" t="e">
        <f t="shared" ca="1" si="4"/>
        <v>#REF!</v>
      </c>
      <c r="E10" s="1" t="e">
        <f t="shared" ca="1" si="4"/>
        <v>#REF!</v>
      </c>
      <c r="F10" s="1" t="e">
        <f t="shared" ca="1" si="4"/>
        <v>#REF!</v>
      </c>
      <c r="G10" s="1" t="e">
        <f t="shared" ca="1" si="4"/>
        <v>#REF!</v>
      </c>
      <c r="H10" s="1" t="e">
        <f t="shared" ca="1" si="4"/>
        <v>#REF!</v>
      </c>
      <c r="I10" s="1" t="e">
        <f t="shared" ca="1" si="4"/>
        <v>#REF!</v>
      </c>
      <c r="J10" s="1" t="e">
        <f t="shared" ca="1" si="4"/>
        <v>#REF!</v>
      </c>
      <c r="K10" s="1" t="e">
        <f t="shared" ca="1" si="4"/>
        <v>#REF!</v>
      </c>
      <c r="L10" s="1" t="e">
        <f t="shared" ca="1" si="4"/>
        <v>#REF!</v>
      </c>
      <c r="M10" s="1" t="e">
        <f t="shared" ca="1" si="4"/>
        <v>#REF!</v>
      </c>
      <c r="N10" s="1"/>
      <c r="O10" s="1"/>
    </row>
    <row r="11" spans="1:16">
      <c r="A11" s="1" t="s">
        <v>21</v>
      </c>
      <c r="B11" s="1" t="e">
        <f ca="1">INDIRECT("'[BAROSHKI AS-BUILT WORKS D1____D10.xlsx]"&amp;$A11&amp;"'!"&amp;B$2&amp;"19")</f>
        <v>#REF!</v>
      </c>
      <c r="C11" s="1" t="e">
        <f ca="1">INDIRECT("'[BAROSHKI AS-BUILT WORKS D1____D10.xlsx]"&amp;$A11&amp;"'!"&amp;C$2&amp;"19")</f>
        <v>#REF!</v>
      </c>
      <c r="D11" s="1" t="e">
        <f t="shared" ca="1" si="4"/>
        <v>#REF!</v>
      </c>
      <c r="E11" s="1" t="e">
        <f t="shared" ca="1" si="4"/>
        <v>#REF!</v>
      </c>
      <c r="F11" s="1" t="e">
        <f t="shared" ca="1" si="4"/>
        <v>#REF!</v>
      </c>
      <c r="G11" s="1" t="e">
        <f t="shared" ca="1" si="4"/>
        <v>#REF!</v>
      </c>
      <c r="H11" s="1" t="e">
        <f t="shared" ca="1" si="4"/>
        <v>#REF!</v>
      </c>
      <c r="I11" s="1" t="e">
        <f t="shared" ca="1" si="4"/>
        <v>#REF!</v>
      </c>
      <c r="J11" s="1" t="e">
        <f t="shared" ca="1" si="4"/>
        <v>#REF!</v>
      </c>
      <c r="K11" s="1" t="e">
        <f t="shared" ca="1" si="4"/>
        <v>#REF!</v>
      </c>
      <c r="L11" s="1" t="e">
        <f t="shared" ca="1" si="4"/>
        <v>#REF!</v>
      </c>
      <c r="M11" s="1" t="e">
        <f t="shared" ca="1" si="4"/>
        <v>#REF!</v>
      </c>
      <c r="N11" s="1"/>
      <c r="O11" s="1"/>
    </row>
    <row r="12" spans="1:16">
      <c r="A12" s="1" t="s">
        <v>22</v>
      </c>
      <c r="B12" s="1" t="e">
        <f t="shared" ref="B12:N14" ca="1" si="5">INDIRECT("'[BAROSHKI AS-BUILT WORKS D1____D10.xlsx]"&amp;$A12&amp;"'!"&amp;B$2&amp;"19")</f>
        <v>#REF!</v>
      </c>
      <c r="C12" s="1" t="e">
        <f t="shared" ca="1" si="5"/>
        <v>#REF!</v>
      </c>
      <c r="D12" s="1" t="e">
        <f t="shared" ca="1" si="5"/>
        <v>#REF!</v>
      </c>
      <c r="E12" s="1" t="e">
        <f t="shared" ca="1" si="5"/>
        <v>#REF!</v>
      </c>
      <c r="F12" s="1" t="e">
        <f t="shared" ca="1" si="5"/>
        <v>#REF!</v>
      </c>
      <c r="G12" s="1" t="e">
        <f t="shared" ca="1" si="5"/>
        <v>#REF!</v>
      </c>
      <c r="H12" s="1" t="e">
        <f t="shared" ca="1" si="5"/>
        <v>#REF!</v>
      </c>
      <c r="I12" s="1" t="e">
        <f t="shared" ca="1" si="5"/>
        <v>#REF!</v>
      </c>
      <c r="J12" s="1" t="e">
        <f t="shared" ca="1" si="5"/>
        <v>#REF!</v>
      </c>
      <c r="K12" s="1" t="e">
        <f t="shared" ca="1" si="5"/>
        <v>#REF!</v>
      </c>
      <c r="L12" s="1" t="e">
        <f t="shared" ca="1" si="5"/>
        <v>#REF!</v>
      </c>
      <c r="M12" s="1" t="e">
        <f t="shared" ca="1" si="5"/>
        <v>#REF!</v>
      </c>
      <c r="N12" s="1"/>
      <c r="O12" s="1"/>
    </row>
    <row r="13" spans="1:16">
      <c r="A13" s="1" t="s">
        <v>23</v>
      </c>
      <c r="B13" s="1" t="e">
        <f t="shared" ca="1" si="5"/>
        <v>#REF!</v>
      </c>
      <c r="C13" s="1" t="e">
        <f t="shared" ca="1" si="5"/>
        <v>#REF!</v>
      </c>
      <c r="D13" s="1" t="e">
        <f t="shared" ca="1" si="5"/>
        <v>#REF!</v>
      </c>
      <c r="E13" s="1" t="e">
        <f t="shared" ca="1" si="5"/>
        <v>#REF!</v>
      </c>
      <c r="F13" s="1" t="e">
        <f t="shared" ca="1" si="5"/>
        <v>#REF!</v>
      </c>
      <c r="G13" s="1" t="e">
        <f t="shared" ca="1" si="5"/>
        <v>#REF!</v>
      </c>
      <c r="H13" s="1" t="e">
        <f t="shared" ca="1" si="5"/>
        <v>#REF!</v>
      </c>
      <c r="I13" s="1" t="e">
        <f t="shared" ca="1" si="5"/>
        <v>#REF!</v>
      </c>
      <c r="J13" s="1" t="e">
        <f t="shared" ca="1" si="5"/>
        <v>#REF!</v>
      </c>
      <c r="K13" s="1" t="e">
        <f t="shared" ca="1" si="5"/>
        <v>#REF!</v>
      </c>
      <c r="L13" s="1" t="e">
        <f t="shared" ca="1" si="5"/>
        <v>#REF!</v>
      </c>
      <c r="M13" s="1" t="e">
        <f t="shared" ca="1" si="5"/>
        <v>#REF!</v>
      </c>
      <c r="N13" s="1"/>
      <c r="O13" s="1"/>
    </row>
    <row r="14" spans="1:16">
      <c r="A14" s="1" t="s">
        <v>24</v>
      </c>
      <c r="B14" s="1" t="e">
        <f ca="1">INDIRECT("'[BAROSHKI AS-BUILT WORKS D1____D10.xlsx]"&amp;$A14&amp;"'!"&amp;B$2&amp;"19")</f>
        <v>#REF!</v>
      </c>
      <c r="C14" s="1" t="e">
        <f t="shared" ca="1" si="5"/>
        <v>#REF!</v>
      </c>
      <c r="D14" s="1" t="e">
        <f t="shared" ca="1" si="5"/>
        <v>#REF!</v>
      </c>
      <c r="E14" s="1" t="e">
        <f t="shared" ca="1" si="5"/>
        <v>#REF!</v>
      </c>
      <c r="F14" s="1" t="e">
        <f t="shared" ca="1" si="5"/>
        <v>#REF!</v>
      </c>
      <c r="G14" s="1" t="e">
        <f t="shared" ca="1" si="5"/>
        <v>#REF!</v>
      </c>
      <c r="H14" s="1" t="e">
        <f t="shared" ca="1" si="5"/>
        <v>#REF!</v>
      </c>
      <c r="I14" s="1" t="e">
        <f t="shared" ca="1" si="5"/>
        <v>#REF!</v>
      </c>
      <c r="J14" s="1" t="e">
        <f t="shared" ca="1" si="5"/>
        <v>#REF!</v>
      </c>
      <c r="K14" s="1" t="e">
        <f t="shared" ca="1" si="5"/>
        <v>#REF!</v>
      </c>
      <c r="L14" s="1" t="e">
        <f t="shared" ca="1" si="5"/>
        <v>#REF!</v>
      </c>
      <c r="M14" s="1" t="e">
        <f t="shared" ca="1" si="5"/>
        <v>#REF!</v>
      </c>
      <c r="N14" s="1"/>
      <c r="O14" s="1"/>
    </row>
    <row r="15" spans="1:16">
      <c r="A15" s="1" t="s">
        <v>25</v>
      </c>
      <c r="B15" s="1" t="e">
        <f ca="1">INDIRECT("'[BAROSHKI AS-BUILT WORKS D11_____D20.xlsx]"&amp;$A15&amp;"'!"&amp;B$2&amp;"19")</f>
        <v>#REF!</v>
      </c>
      <c r="C15" s="1" t="e">
        <f t="shared" ref="C15:N18" ca="1" si="6">INDIRECT("'[BAROSHKI AS-BUILT WORKS D11_____D20.xlsx]"&amp;$A15&amp;"'!"&amp;C$2&amp;"19")</f>
        <v>#REF!</v>
      </c>
      <c r="D15" s="1" t="e">
        <f t="shared" ca="1" si="6"/>
        <v>#REF!</v>
      </c>
      <c r="E15" s="1" t="e">
        <f t="shared" ca="1" si="6"/>
        <v>#REF!</v>
      </c>
      <c r="F15" s="1" t="e">
        <f t="shared" ca="1" si="6"/>
        <v>#REF!</v>
      </c>
      <c r="G15" s="1" t="e">
        <f t="shared" ca="1" si="6"/>
        <v>#REF!</v>
      </c>
      <c r="H15" s="1" t="e">
        <f t="shared" ca="1" si="6"/>
        <v>#REF!</v>
      </c>
      <c r="I15" s="1" t="e">
        <f t="shared" ca="1" si="6"/>
        <v>#REF!</v>
      </c>
      <c r="J15" s="1" t="e">
        <f t="shared" ca="1" si="6"/>
        <v>#REF!</v>
      </c>
      <c r="K15" s="1" t="e">
        <f t="shared" ca="1" si="6"/>
        <v>#REF!</v>
      </c>
      <c r="L15" s="1" t="e">
        <f t="shared" ca="1" si="6"/>
        <v>#REF!</v>
      </c>
      <c r="M15" s="1" t="e">
        <f t="shared" ca="1" si="6"/>
        <v>#REF!</v>
      </c>
      <c r="N15" s="1"/>
      <c r="O15" s="1"/>
    </row>
    <row r="16" spans="1:16">
      <c r="A16" s="1" t="s">
        <v>26</v>
      </c>
      <c r="B16" s="1" t="e">
        <f t="shared" ref="B16:B18" ca="1" si="7">INDIRECT("'[BAROSHKI AS-BUILT WORKS D11_____D20.xlsx]"&amp;$A16&amp;"'!"&amp;B$2&amp;"19")</f>
        <v>#REF!</v>
      </c>
      <c r="C16" s="1" t="e">
        <f t="shared" ca="1" si="6"/>
        <v>#REF!</v>
      </c>
      <c r="D16" s="1" t="e">
        <f t="shared" ca="1" si="6"/>
        <v>#REF!</v>
      </c>
      <c r="E16" s="1" t="e">
        <f t="shared" ca="1" si="6"/>
        <v>#REF!</v>
      </c>
      <c r="F16" s="1" t="e">
        <f t="shared" ca="1" si="6"/>
        <v>#REF!</v>
      </c>
      <c r="G16" s="1" t="e">
        <f t="shared" ca="1" si="6"/>
        <v>#REF!</v>
      </c>
      <c r="H16" s="1" t="e">
        <f t="shared" ca="1" si="6"/>
        <v>#REF!</v>
      </c>
      <c r="I16" s="1" t="e">
        <f t="shared" ca="1" si="6"/>
        <v>#REF!</v>
      </c>
      <c r="J16" s="1" t="e">
        <f t="shared" ca="1" si="6"/>
        <v>#REF!</v>
      </c>
      <c r="K16" s="1" t="e">
        <f t="shared" ca="1" si="6"/>
        <v>#REF!</v>
      </c>
      <c r="L16" s="1" t="e">
        <f t="shared" ca="1" si="6"/>
        <v>#REF!</v>
      </c>
      <c r="M16" s="1" t="e">
        <f t="shared" ca="1" si="6"/>
        <v>#REF!</v>
      </c>
      <c r="N16" s="1"/>
      <c r="O16" s="1"/>
    </row>
    <row r="17" spans="1:15">
      <c r="A17" s="1" t="s">
        <v>27</v>
      </c>
      <c r="B17" s="1" t="e">
        <f t="shared" ca="1" si="7"/>
        <v>#REF!</v>
      </c>
      <c r="C17" s="1" t="e">
        <f t="shared" ca="1" si="6"/>
        <v>#REF!</v>
      </c>
      <c r="D17" s="1" t="e">
        <f t="shared" ca="1" si="6"/>
        <v>#REF!</v>
      </c>
      <c r="E17" s="1" t="e">
        <f t="shared" ca="1" si="6"/>
        <v>#REF!</v>
      </c>
      <c r="F17" s="1" t="e">
        <f t="shared" ca="1" si="6"/>
        <v>#REF!</v>
      </c>
      <c r="G17" s="1" t="e">
        <f t="shared" ca="1" si="6"/>
        <v>#REF!</v>
      </c>
      <c r="H17" s="1" t="e">
        <f t="shared" ca="1" si="6"/>
        <v>#REF!</v>
      </c>
      <c r="I17" s="1" t="e">
        <f t="shared" ca="1" si="6"/>
        <v>#REF!</v>
      </c>
      <c r="J17" s="1" t="e">
        <f t="shared" ca="1" si="6"/>
        <v>#REF!</v>
      </c>
      <c r="K17" s="1" t="e">
        <f t="shared" ca="1" si="6"/>
        <v>#REF!</v>
      </c>
      <c r="L17" s="1" t="e">
        <f t="shared" ca="1" si="6"/>
        <v>#REF!</v>
      </c>
      <c r="M17" s="1" t="e">
        <f t="shared" ca="1" si="6"/>
        <v>#REF!</v>
      </c>
      <c r="N17" s="1"/>
      <c r="O17" s="1"/>
    </row>
    <row r="18" spans="1:15">
      <c r="A18" s="1" t="s">
        <v>28</v>
      </c>
      <c r="B18" s="1" t="e">
        <f ca="1">INDIRECT("'[BAROSHKI AS-BUILT WORKS D11_____D20.xlsx]"&amp;$A18&amp;"'!"&amp;B$2&amp;"20")</f>
        <v>#REF!</v>
      </c>
      <c r="C18" s="1" t="e">
        <f t="shared" ref="C18:N18" ca="1" si="8">INDIRECT("'[BAROSHKI AS-BUILT WORKS D11_____D20.xlsx]"&amp;$A18&amp;"'!"&amp;C$2&amp;"20")</f>
        <v>#REF!</v>
      </c>
      <c r="D18" s="1" t="e">
        <f t="shared" ca="1" si="8"/>
        <v>#REF!</v>
      </c>
      <c r="E18" s="1" t="e">
        <f t="shared" ca="1" si="8"/>
        <v>#REF!</v>
      </c>
      <c r="F18" s="1" t="e">
        <f t="shared" ca="1" si="8"/>
        <v>#REF!</v>
      </c>
      <c r="G18" s="1" t="e">
        <f t="shared" ca="1" si="8"/>
        <v>#REF!</v>
      </c>
      <c r="H18" s="1" t="e">
        <f t="shared" ca="1" si="8"/>
        <v>#REF!</v>
      </c>
      <c r="I18" s="1" t="e">
        <f t="shared" ca="1" si="8"/>
        <v>#REF!</v>
      </c>
      <c r="J18" s="1" t="e">
        <f t="shared" ca="1" si="8"/>
        <v>#REF!</v>
      </c>
      <c r="K18" s="1" t="e">
        <f t="shared" ca="1" si="8"/>
        <v>#REF!</v>
      </c>
      <c r="L18" s="1" t="e">
        <f t="shared" ca="1" si="8"/>
        <v>#REF!</v>
      </c>
      <c r="M18" s="1" t="e">
        <f t="shared" ca="1" si="8"/>
        <v>#REF!</v>
      </c>
      <c r="N18" s="1"/>
      <c r="O18" s="1"/>
    </row>
    <row r="19" spans="1:15">
      <c r="A19" s="1" t="s">
        <v>29</v>
      </c>
      <c r="B19" s="1" t="e">
        <f ca="1">INDIRECT("'[BAROSHKI AS-BUILT WORKS D11_____D20.xlsx]"&amp;$A19&amp;"'!"&amp;B$2&amp;"15")</f>
        <v>#REF!</v>
      </c>
      <c r="C19" s="1" t="e">
        <f t="shared" ref="C19:M19" ca="1" si="9">INDIRECT("'[BAROSHKI AS-BUILT WORKS D11_____D20.xlsx]"&amp;$A19&amp;"'!"&amp;C$2&amp;"15")</f>
        <v>#REF!</v>
      </c>
      <c r="D19" s="1" t="e">
        <f t="shared" ca="1" si="9"/>
        <v>#REF!</v>
      </c>
      <c r="E19" s="1" t="e">
        <f t="shared" ca="1" si="9"/>
        <v>#REF!</v>
      </c>
      <c r="F19" s="1" t="e">
        <f t="shared" ca="1" si="9"/>
        <v>#REF!</v>
      </c>
      <c r="G19" s="1" t="e">
        <f t="shared" ca="1" si="9"/>
        <v>#REF!</v>
      </c>
      <c r="H19" s="1" t="e">
        <f t="shared" ca="1" si="9"/>
        <v>#REF!</v>
      </c>
      <c r="I19" s="1" t="e">
        <f t="shared" ca="1" si="9"/>
        <v>#REF!</v>
      </c>
      <c r="J19" s="1" t="e">
        <f t="shared" ca="1" si="9"/>
        <v>#REF!</v>
      </c>
      <c r="K19" s="1" t="e">
        <f t="shared" ca="1" si="9"/>
        <v>#REF!</v>
      </c>
      <c r="L19" s="1" t="e">
        <f t="shared" ca="1" si="9"/>
        <v>#REF!</v>
      </c>
      <c r="M19" s="1" t="e">
        <f t="shared" ca="1" si="9"/>
        <v>#REF!</v>
      </c>
      <c r="N19" s="1"/>
      <c r="O19" s="1"/>
    </row>
    <row r="20" spans="1:15">
      <c r="A20" s="1" t="s">
        <v>30</v>
      </c>
      <c r="B20" s="1" t="e">
        <f ca="1">INDIRECT("'[BAROSHKI AS-BUILT WORKS D11_____D20.xlsx]"&amp;$A20&amp;"'!"&amp;B$2&amp;"21")</f>
        <v>#REF!</v>
      </c>
      <c r="C20" s="1" t="e">
        <f t="shared" ref="C20:M20" ca="1" si="10">INDIRECT("'[BAROSHKI AS-BUILT WORKS D11_____D20.xlsx]"&amp;$A20&amp;"'!"&amp;C$2&amp;"21")</f>
        <v>#REF!</v>
      </c>
      <c r="D20" s="1" t="e">
        <f t="shared" ca="1" si="10"/>
        <v>#REF!</v>
      </c>
      <c r="E20" s="1" t="e">
        <f t="shared" ca="1" si="10"/>
        <v>#REF!</v>
      </c>
      <c r="F20" s="1" t="e">
        <f t="shared" ca="1" si="10"/>
        <v>#REF!</v>
      </c>
      <c r="G20" s="1" t="e">
        <f t="shared" ca="1" si="10"/>
        <v>#REF!</v>
      </c>
      <c r="H20" s="1" t="e">
        <f t="shared" ca="1" si="10"/>
        <v>#REF!</v>
      </c>
      <c r="I20" s="1" t="e">
        <f t="shared" ca="1" si="10"/>
        <v>#REF!</v>
      </c>
      <c r="J20" s="1" t="e">
        <f t="shared" ca="1" si="10"/>
        <v>#REF!</v>
      </c>
      <c r="K20" s="1" t="e">
        <f t="shared" ca="1" si="10"/>
        <v>#REF!</v>
      </c>
      <c r="L20" s="1" t="e">
        <f t="shared" ca="1" si="10"/>
        <v>#REF!</v>
      </c>
      <c r="M20" s="1" t="e">
        <f t="shared" ca="1" si="10"/>
        <v>#REF!</v>
      </c>
      <c r="N20" s="1"/>
      <c r="O20" s="1"/>
    </row>
    <row r="21" spans="1:15">
      <c r="A21" s="1" t="s">
        <v>31</v>
      </c>
      <c r="B21" s="1" t="e">
        <f ca="1">INDIRECT("'[BAROSHKI AS-BUILT WORKS D11_____D20.xlsx]"&amp;$A21&amp;"'!"&amp;B$2&amp;"20")</f>
        <v>#REF!</v>
      </c>
      <c r="C21" s="1" t="e">
        <f t="shared" ref="C21:M21" ca="1" si="11">INDIRECT("'[BAROSHKI AS-BUILT WORKS D11_____D20.xlsx]"&amp;$A21&amp;"'!"&amp;C$2&amp;"20")</f>
        <v>#REF!</v>
      </c>
      <c r="D21" s="1" t="e">
        <f t="shared" ca="1" si="11"/>
        <v>#REF!</v>
      </c>
      <c r="E21" s="1" t="e">
        <f t="shared" ca="1" si="11"/>
        <v>#REF!</v>
      </c>
      <c r="F21" s="1" t="e">
        <f t="shared" ca="1" si="11"/>
        <v>#REF!</v>
      </c>
      <c r="G21" s="1" t="e">
        <f t="shared" ca="1" si="11"/>
        <v>#REF!</v>
      </c>
      <c r="H21" s="1" t="e">
        <f t="shared" ca="1" si="11"/>
        <v>#REF!</v>
      </c>
      <c r="I21" s="1" t="e">
        <f t="shared" ca="1" si="11"/>
        <v>#REF!</v>
      </c>
      <c r="J21" s="1" t="e">
        <f t="shared" ca="1" si="11"/>
        <v>#REF!</v>
      </c>
      <c r="K21" s="1" t="e">
        <f t="shared" ca="1" si="11"/>
        <v>#REF!</v>
      </c>
      <c r="L21" s="1" t="e">
        <f t="shared" ca="1" si="11"/>
        <v>#REF!</v>
      </c>
      <c r="M21" s="1" t="e">
        <f t="shared" ca="1" si="11"/>
        <v>#REF!</v>
      </c>
      <c r="N21" s="1"/>
      <c r="O21" s="1"/>
    </row>
    <row r="22" spans="1:15">
      <c r="A22" s="1" t="s">
        <v>32</v>
      </c>
      <c r="B22" s="1" t="e">
        <f ca="1">INDIRECT("'[BAROSHKI AS-BUILT WORKS D11_____D20.xlsx]"&amp;$A22&amp;"'!"&amp;B$2&amp;"22")</f>
        <v>#REF!</v>
      </c>
      <c r="C22" s="1" t="e">
        <f t="shared" ref="C22:M22" ca="1" si="12">INDIRECT("'[BAROSHKI AS-BUILT WORKS D11_____D20.xlsx]"&amp;$A22&amp;"'!"&amp;C$2&amp;"22")</f>
        <v>#REF!</v>
      </c>
      <c r="D22" s="1" t="e">
        <f t="shared" ca="1" si="12"/>
        <v>#REF!</v>
      </c>
      <c r="E22" s="1" t="e">
        <f t="shared" ca="1" si="12"/>
        <v>#REF!</v>
      </c>
      <c r="F22" s="1" t="e">
        <f t="shared" ca="1" si="12"/>
        <v>#REF!</v>
      </c>
      <c r="G22" s="1" t="e">
        <f t="shared" ca="1" si="12"/>
        <v>#REF!</v>
      </c>
      <c r="H22" s="1" t="e">
        <f t="shared" ca="1" si="12"/>
        <v>#REF!</v>
      </c>
      <c r="I22" s="1" t="e">
        <f t="shared" ca="1" si="12"/>
        <v>#REF!</v>
      </c>
      <c r="J22" s="1" t="e">
        <f t="shared" ca="1" si="12"/>
        <v>#REF!</v>
      </c>
      <c r="K22" s="1" t="e">
        <f t="shared" ca="1" si="12"/>
        <v>#REF!</v>
      </c>
      <c r="L22" s="1" t="e">
        <f t="shared" ca="1" si="12"/>
        <v>#REF!</v>
      </c>
      <c r="M22" s="1" t="e">
        <f t="shared" ca="1" si="12"/>
        <v>#REF!</v>
      </c>
      <c r="N22" s="1"/>
      <c r="O22" s="1"/>
    </row>
    <row r="23" spans="1:15">
      <c r="A23" s="1" t="s">
        <v>33</v>
      </c>
      <c r="B23" s="1" t="e">
        <f ca="1">INDIRECT("'[BAROSHKI AS-BUILT WORKS D11_____D20.xlsx]"&amp;$A23&amp;"'!"&amp;B$2&amp;"19")</f>
        <v>#REF!</v>
      </c>
      <c r="C23" s="1" t="e">
        <f t="shared" ref="C23:M23" ca="1" si="13">INDIRECT("'[BAROSHKI AS-BUILT WORKS D11_____D20.xlsx]"&amp;$A23&amp;"'!"&amp;C$2&amp;"19")</f>
        <v>#REF!</v>
      </c>
      <c r="D23" s="1" t="e">
        <f t="shared" ca="1" si="13"/>
        <v>#REF!</v>
      </c>
      <c r="E23" s="1" t="e">
        <f t="shared" ca="1" si="13"/>
        <v>#REF!</v>
      </c>
      <c r="F23" s="1" t="e">
        <f t="shared" ca="1" si="13"/>
        <v>#REF!</v>
      </c>
      <c r="G23" s="1" t="e">
        <f t="shared" ca="1" si="13"/>
        <v>#REF!</v>
      </c>
      <c r="H23" s="1" t="e">
        <f t="shared" ca="1" si="13"/>
        <v>#REF!</v>
      </c>
      <c r="I23" s="1" t="e">
        <f t="shared" ca="1" si="13"/>
        <v>#REF!</v>
      </c>
      <c r="J23" s="1" t="e">
        <f t="shared" ca="1" si="13"/>
        <v>#REF!</v>
      </c>
      <c r="K23" s="1" t="e">
        <f t="shared" ca="1" si="13"/>
        <v>#REF!</v>
      </c>
      <c r="L23" s="1" t="e">
        <f t="shared" ca="1" si="13"/>
        <v>#REF!</v>
      </c>
      <c r="M23" s="1" t="e">
        <f t="shared" ca="1" si="13"/>
        <v>#REF!</v>
      </c>
      <c r="N23" s="1"/>
      <c r="O23" s="1"/>
    </row>
    <row r="24" spans="1:15">
      <c r="A24" s="1" t="s">
        <v>34</v>
      </c>
      <c r="B24" s="1" t="e">
        <f ca="1">INDIRECT("'[BAROSHKI AS-BUILT WORKS D11_____D20.xlsx]"&amp;$A24&amp;"'!"&amp;B$2&amp;"17")</f>
        <v>#REF!</v>
      </c>
      <c r="C24" s="1" t="e">
        <f t="shared" ref="C24:M24" ca="1" si="14">INDIRECT("'[BAROSHKI AS-BUILT WORKS D11_____D20.xlsx]"&amp;$A24&amp;"'!"&amp;C$2&amp;"17")</f>
        <v>#REF!</v>
      </c>
      <c r="D24" s="1" t="e">
        <f t="shared" ca="1" si="14"/>
        <v>#REF!</v>
      </c>
      <c r="E24" s="1" t="e">
        <f t="shared" ca="1" si="14"/>
        <v>#REF!</v>
      </c>
      <c r="F24" s="1" t="e">
        <f t="shared" ca="1" si="14"/>
        <v>#REF!</v>
      </c>
      <c r="G24" s="1" t="e">
        <f t="shared" ca="1" si="14"/>
        <v>#REF!</v>
      </c>
      <c r="H24" s="1" t="e">
        <f t="shared" ca="1" si="14"/>
        <v>#REF!</v>
      </c>
      <c r="I24" s="1" t="e">
        <f t="shared" ca="1" si="14"/>
        <v>#REF!</v>
      </c>
      <c r="J24" s="1" t="e">
        <f t="shared" ca="1" si="14"/>
        <v>#REF!</v>
      </c>
      <c r="K24" s="1" t="e">
        <f t="shared" ca="1" si="14"/>
        <v>#REF!</v>
      </c>
      <c r="L24" s="1" t="e">
        <f t="shared" ca="1" si="14"/>
        <v>#REF!</v>
      </c>
      <c r="M24" s="1" t="e">
        <f t="shared" ca="1" si="14"/>
        <v>#REF!</v>
      </c>
      <c r="N24" s="1"/>
      <c r="O24" s="1"/>
    </row>
    <row r="25" spans="1:15">
      <c r="A25" s="1" t="s">
        <v>35</v>
      </c>
      <c r="B25" s="1">
        <f ca="1">INDIRECT("'[BAROSHKI AS-BUILT WORKS D21_____M3.xlsx]"&amp;$A25&amp;"'!"&amp;B$2&amp;"19")</f>
        <v>878</v>
      </c>
      <c r="C25" s="1">
        <f t="shared" ref="C25:M25" ca="1" si="15">INDIRECT("'[BAROSHKI AS-BUILT WORKS D21_____M3.xlsx]"&amp;$A25&amp;"'!"&amp;C$2&amp;"19")</f>
        <v>879.3900000000001</v>
      </c>
      <c r="D25" s="1">
        <f t="shared" ca="1" si="15"/>
        <v>0</v>
      </c>
      <c r="E25" s="1">
        <f t="shared" ca="1" si="15"/>
        <v>879.3900000000001</v>
      </c>
      <c r="F25" s="1">
        <f t="shared" ca="1" si="15"/>
        <v>0</v>
      </c>
      <c r="G25" s="1">
        <f t="shared" ca="1" si="15"/>
        <v>0</v>
      </c>
      <c r="H25" s="1">
        <f t="shared" ca="1" si="15"/>
        <v>0</v>
      </c>
      <c r="I25" s="1">
        <f t="shared" ca="1" si="15"/>
        <v>879.3900000000001</v>
      </c>
      <c r="J25" s="1">
        <f t="shared" ca="1" si="15"/>
        <v>41</v>
      </c>
      <c r="K25" s="1">
        <f t="shared" ca="1" si="15"/>
        <v>4</v>
      </c>
      <c r="L25" s="1">
        <f t="shared" ca="1" si="15"/>
        <v>0</v>
      </c>
      <c r="M25" s="1">
        <f t="shared" ca="1" si="15"/>
        <v>5</v>
      </c>
      <c r="N25" s="1"/>
      <c r="O25" s="1"/>
    </row>
    <row r="26" spans="1:15">
      <c r="A26" s="1" t="s">
        <v>40</v>
      </c>
      <c r="B26" s="1">
        <f t="shared" ref="B26:M27" ca="1" si="16">INDIRECT("'[BAROSHKI AS-BUILT WORKS D21_____M3.xlsx]"&amp;$A26&amp;"'!"&amp;B$2&amp;"19")</f>
        <v>0</v>
      </c>
      <c r="C26" s="1">
        <f t="shared" ca="1" si="16"/>
        <v>0</v>
      </c>
      <c r="D26" s="1">
        <f t="shared" ca="1" si="16"/>
        <v>0</v>
      </c>
      <c r="E26" s="1">
        <f t="shared" ca="1" si="16"/>
        <v>0</v>
      </c>
      <c r="F26" s="1">
        <f t="shared" ca="1" si="16"/>
        <v>0</v>
      </c>
      <c r="G26" s="1">
        <f t="shared" ca="1" si="16"/>
        <v>0</v>
      </c>
      <c r="H26" s="1">
        <f t="shared" ca="1" si="16"/>
        <v>0</v>
      </c>
      <c r="I26" s="1">
        <f t="shared" ca="1" si="16"/>
        <v>0</v>
      </c>
      <c r="J26" s="1">
        <f t="shared" ca="1" si="16"/>
        <v>0</v>
      </c>
      <c r="K26" s="1">
        <f t="shared" ca="1" si="16"/>
        <v>0</v>
      </c>
      <c r="L26" s="1">
        <f t="shared" ca="1" si="16"/>
        <v>0</v>
      </c>
      <c r="M26" s="1">
        <f t="shared" ca="1" si="16"/>
        <v>0</v>
      </c>
      <c r="N26" s="1"/>
      <c r="O26" s="1"/>
    </row>
    <row r="27" spans="1:15">
      <c r="A27" s="1" t="s">
        <v>41</v>
      </c>
      <c r="B27" s="1">
        <f ca="1">INDIRECT("'[BAROSHKI AS-BUILT WORKS D21_____M3.xlsx]"&amp;$A27&amp;"'!"&amp;B$2&amp;"18")</f>
        <v>894</v>
      </c>
      <c r="C27" s="1">
        <f t="shared" ref="C27:M27" ca="1" si="17">INDIRECT("'[BAROSHKI AS-BUILT WORKS D21_____M3.xlsx]"&amp;$A27&amp;"'!"&amp;C$2&amp;"18")</f>
        <v>896.82999999999993</v>
      </c>
      <c r="D27" s="1">
        <f t="shared" ca="1" si="17"/>
        <v>0</v>
      </c>
      <c r="E27" s="1">
        <f t="shared" ca="1" si="17"/>
        <v>896.82999999999993</v>
      </c>
      <c r="F27" s="1">
        <f t="shared" ca="1" si="17"/>
        <v>0</v>
      </c>
      <c r="G27" s="1">
        <f t="shared" ca="1" si="17"/>
        <v>0</v>
      </c>
      <c r="H27" s="1">
        <f t="shared" ca="1" si="17"/>
        <v>259.78999999999996</v>
      </c>
      <c r="I27" s="1">
        <f t="shared" ca="1" si="17"/>
        <v>553.43999999999994</v>
      </c>
      <c r="J27" s="1">
        <f t="shared" ca="1" si="17"/>
        <v>27</v>
      </c>
      <c r="K27" s="1">
        <f t="shared" ca="1" si="17"/>
        <v>1</v>
      </c>
      <c r="L27" s="1">
        <f t="shared" ca="1" si="17"/>
        <v>0</v>
      </c>
      <c r="M27" s="1">
        <f t="shared" ca="1" si="17"/>
        <v>3</v>
      </c>
      <c r="N27" s="1"/>
      <c r="O27" s="1"/>
    </row>
    <row r="28" spans="1:15">
      <c r="A28" s="1" t="s">
        <v>42</v>
      </c>
      <c r="B28" s="1">
        <f ca="1">INDIRECT("'[BAROSHKI AS-BUILT WORKS D21_____M3.xlsx]"&amp;$A28&amp;"'!"&amp;B$2&amp;"16")</f>
        <v>742</v>
      </c>
      <c r="C28" s="1">
        <f t="shared" ref="C28:M28" ca="1" si="18">INDIRECT("'[BAROSHKI AS-BUILT WORKS D21_____M3.xlsx]"&amp;$A28&amp;"'!"&amp;C$2&amp;"16")</f>
        <v>747.20999999999992</v>
      </c>
      <c r="D28" s="1">
        <f t="shared" ca="1" si="18"/>
        <v>0</v>
      </c>
      <c r="E28" s="1">
        <f t="shared" ca="1" si="18"/>
        <v>749.34999999999991</v>
      </c>
      <c r="F28" s="1">
        <f t="shared" ca="1" si="18"/>
        <v>0</v>
      </c>
      <c r="G28" s="1">
        <f t="shared" ca="1" si="18"/>
        <v>0</v>
      </c>
      <c r="H28" s="1">
        <f t="shared" ca="1" si="18"/>
        <v>269.74</v>
      </c>
      <c r="I28" s="1">
        <f t="shared" ca="1" si="18"/>
        <v>349.67</v>
      </c>
      <c r="J28" s="1">
        <f t="shared" ca="1" si="18"/>
        <v>28</v>
      </c>
      <c r="K28" s="1">
        <f t="shared" ca="1" si="18"/>
        <v>2</v>
      </c>
      <c r="L28" s="1">
        <f t="shared" ca="1" si="18"/>
        <v>0</v>
      </c>
      <c r="M28" s="1">
        <f t="shared" ca="1" si="18"/>
        <v>3</v>
      </c>
    </row>
    <row r="29" spans="1:15">
      <c r="A29" s="1" t="s">
        <v>43</v>
      </c>
      <c r="B29" s="1">
        <f ca="1">INDIRECT("'[BAROSHKI AS-BUILT WORKS D21_____M3.xlsx]"&amp;$A29&amp;"'!"&amp;B$2&amp;"19")</f>
        <v>990</v>
      </c>
      <c r="C29" s="1">
        <f t="shared" ref="C29:M29" ca="1" si="19">INDIRECT("'[BAROSHKI AS-BUILT WORKS D21_____M3.xlsx]"&amp;$A29&amp;"'!"&amp;C$2&amp;"19")</f>
        <v>984.77499999999998</v>
      </c>
      <c r="D29" s="1">
        <f t="shared" ca="1" si="19"/>
        <v>0</v>
      </c>
      <c r="E29" s="1">
        <f t="shared" ca="1" si="19"/>
        <v>984.77499999999998</v>
      </c>
      <c r="F29" s="1">
        <f t="shared" ca="1" si="19"/>
        <v>0</v>
      </c>
      <c r="G29" s="1">
        <f t="shared" ca="1" si="19"/>
        <v>0</v>
      </c>
      <c r="H29" s="1">
        <f t="shared" ca="1" si="19"/>
        <v>258.15999999999997</v>
      </c>
      <c r="I29" s="1">
        <f t="shared" ca="1" si="19"/>
        <v>520.92000000000007</v>
      </c>
      <c r="J29" s="1">
        <f t="shared" ca="1" si="19"/>
        <v>24</v>
      </c>
      <c r="K29" s="1">
        <f t="shared" ca="1" si="19"/>
        <v>7</v>
      </c>
      <c r="L29" s="1">
        <f t="shared" ca="1" si="19"/>
        <v>0</v>
      </c>
      <c r="M29" s="1">
        <f t="shared" ca="1" si="19"/>
        <v>5</v>
      </c>
    </row>
    <row r="30" spans="1:15">
      <c r="A30" s="1" t="s">
        <v>44</v>
      </c>
      <c r="B30" s="1">
        <f ca="1">INDIRECT("'[BAROSHKI AS-BUILT WORKS D21_____M3.xlsx]"&amp;$A30&amp;"'!"&amp;B$2&amp;"25")</f>
        <v>0</v>
      </c>
      <c r="C30" s="1">
        <f t="shared" ref="C30:M30" ca="1" si="20">INDIRECT("'[BAROSHKI AS-BUILT WORKS D21_____M3.xlsx]"&amp;$A30&amp;"'!"&amp;C$2&amp;"25")</f>
        <v>926.49</v>
      </c>
      <c r="D30" s="1">
        <f t="shared" ca="1" si="20"/>
        <v>0</v>
      </c>
      <c r="E30" s="1">
        <f t="shared" ca="1" si="20"/>
        <v>0</v>
      </c>
      <c r="F30" s="1">
        <f t="shared" ca="1" si="20"/>
        <v>0</v>
      </c>
      <c r="G30" s="1">
        <f t="shared" ca="1" si="20"/>
        <v>0</v>
      </c>
      <c r="H30" s="1">
        <f t="shared" ca="1" si="20"/>
        <v>0</v>
      </c>
      <c r="I30" s="1">
        <f t="shared" ca="1" si="20"/>
        <v>0</v>
      </c>
      <c r="J30" s="1">
        <f t="shared" ca="1" si="20"/>
        <v>76</v>
      </c>
      <c r="K30" s="1">
        <f t="shared" ca="1" si="20"/>
        <v>3</v>
      </c>
      <c r="L30" s="1">
        <f t="shared" ca="1" si="20"/>
        <v>0</v>
      </c>
      <c r="M30" s="1">
        <f t="shared" ca="1" si="20"/>
        <v>0</v>
      </c>
    </row>
    <row r="31" spans="1:15">
      <c r="A31" s="1" t="s">
        <v>45</v>
      </c>
      <c r="B31" s="1">
        <f ca="1">INDIRECT("'[BAROSHKI AS-BUILT WORKS D21_____M3.xlsx]"&amp;$A31&amp;"'!"&amp;B$2&amp;"19")</f>
        <v>0</v>
      </c>
      <c r="C31" s="1">
        <f t="shared" ref="C31:M31" ca="1" si="21">INDIRECT("'[BAROSHKI AS-BUILT WORKS D21_____M3.xlsx]"&amp;$A31&amp;"'!"&amp;C$2&amp;"19")</f>
        <v>0</v>
      </c>
      <c r="D31" s="1">
        <f t="shared" ca="1" si="21"/>
        <v>0</v>
      </c>
      <c r="E31" s="1">
        <f t="shared" ca="1" si="21"/>
        <v>0</v>
      </c>
      <c r="F31" s="1">
        <f t="shared" ca="1" si="21"/>
        <v>0</v>
      </c>
      <c r="G31" s="1">
        <f t="shared" ca="1" si="21"/>
        <v>0</v>
      </c>
      <c r="H31" s="1">
        <f t="shared" ca="1" si="21"/>
        <v>0</v>
      </c>
      <c r="I31" s="1">
        <f t="shared" ca="1" si="21"/>
        <v>0</v>
      </c>
      <c r="J31" s="1">
        <f t="shared" ca="1" si="21"/>
        <v>0</v>
      </c>
      <c r="K31" s="1">
        <f t="shared" ca="1" si="21"/>
        <v>0</v>
      </c>
      <c r="L31" s="1">
        <f t="shared" ca="1" si="21"/>
        <v>0</v>
      </c>
      <c r="M31" s="1">
        <f t="shared" ca="1" si="21"/>
        <v>0</v>
      </c>
    </row>
    <row r="32" spans="1:15">
      <c r="A32" s="1" t="s">
        <v>46</v>
      </c>
      <c r="B32" s="1">
        <f ca="1">INDIRECT("'[BAROSHKI AS-BUILT WORKS D21_____M3.xlsx]"&amp;$A32&amp;"'!"&amp;B$2&amp;"23")</f>
        <v>0</v>
      </c>
      <c r="C32" s="1">
        <f t="shared" ref="C32:M32" ca="1" si="22">INDIRECT("'[BAROSHKI AS-BUILT WORKS D21_____M3.xlsx]"&amp;$A32&amp;"'!"&amp;C$2&amp;"23")</f>
        <v>0</v>
      </c>
      <c r="D32" s="1">
        <f t="shared" ca="1" si="22"/>
        <v>0</v>
      </c>
      <c r="E32" s="1">
        <f t="shared" ca="1" si="22"/>
        <v>0</v>
      </c>
      <c r="F32" s="1">
        <f t="shared" ca="1" si="22"/>
        <v>0</v>
      </c>
      <c r="G32" s="1">
        <f t="shared" ca="1" si="22"/>
        <v>0</v>
      </c>
      <c r="H32" s="1">
        <f t="shared" ca="1" si="22"/>
        <v>0</v>
      </c>
      <c r="I32" s="1">
        <f t="shared" ca="1" si="22"/>
        <v>0</v>
      </c>
      <c r="J32" s="1">
        <f t="shared" ca="1" si="22"/>
        <v>0</v>
      </c>
      <c r="K32" s="1">
        <f t="shared" ca="1" si="22"/>
        <v>0</v>
      </c>
      <c r="L32" s="1">
        <f t="shared" ca="1" si="22"/>
        <v>0</v>
      </c>
      <c r="M32" s="1">
        <f t="shared" ca="1" si="22"/>
        <v>0</v>
      </c>
    </row>
    <row r="33" spans="1:13">
      <c r="A33" s="1" t="s">
        <v>47</v>
      </c>
      <c r="B33" s="1">
        <f ca="1">INDIRECT("'[BAROSHKI AS-BUILT WORKS D21_____M3.xlsx]"&amp;$A33&amp;"'!"&amp;B$2&amp;"19")</f>
        <v>0</v>
      </c>
      <c r="C33" s="1">
        <f t="shared" ref="C33:M33" ca="1" si="23">INDIRECT("'[BAROSHKI AS-BUILT WORKS D21_____M3.xlsx]"&amp;$A33&amp;"'!"&amp;C$2&amp;"19")</f>
        <v>0</v>
      </c>
      <c r="D33" s="1">
        <f t="shared" ca="1" si="23"/>
        <v>0</v>
      </c>
      <c r="E33" s="1">
        <f t="shared" ca="1" si="23"/>
        <v>0</v>
      </c>
      <c r="F33" s="1">
        <f t="shared" ca="1" si="23"/>
        <v>0</v>
      </c>
      <c r="G33" s="1">
        <f t="shared" ca="1" si="23"/>
        <v>0</v>
      </c>
      <c r="H33" s="1">
        <f t="shared" ca="1" si="23"/>
        <v>0</v>
      </c>
      <c r="I33" s="1">
        <f t="shared" ca="1" si="23"/>
        <v>0</v>
      </c>
      <c r="J33" s="1">
        <f t="shared" ca="1" si="23"/>
        <v>0</v>
      </c>
      <c r="K33" s="1">
        <f t="shared" ca="1" si="23"/>
        <v>0</v>
      </c>
      <c r="L33" s="1">
        <f t="shared" ca="1" si="23"/>
        <v>0</v>
      </c>
      <c r="M33" s="1">
        <f t="shared" ca="1" si="23"/>
        <v>0</v>
      </c>
    </row>
    <row r="34" spans="1:13">
      <c r="A34" s="1" t="s">
        <v>49</v>
      </c>
      <c r="B34" s="1">
        <f ca="1">INDIRECT("'[BAROSHKI AS-BUILT WORKS D21_____M3.xlsx]"&amp;$A34&amp;"'!"&amp;B$2&amp;"16")</f>
        <v>354</v>
      </c>
      <c r="C34" s="1">
        <f t="shared" ref="C34:M35" ca="1" si="24">INDIRECT("'[BAROSHKI AS-BUILT WORKS D21_____M3.xlsx]"&amp;$A34&amp;"'!"&amp;C$2&amp;"16")</f>
        <v>348.49</v>
      </c>
      <c r="D34" s="1">
        <f t="shared" ca="1" si="24"/>
        <v>0</v>
      </c>
      <c r="E34" s="1">
        <f t="shared" ca="1" si="24"/>
        <v>348.49</v>
      </c>
      <c r="F34" s="1">
        <f t="shared" ca="1" si="24"/>
        <v>0</v>
      </c>
      <c r="G34" s="1">
        <f t="shared" ca="1" si="24"/>
        <v>0</v>
      </c>
      <c r="H34" s="1">
        <f t="shared" ca="1" si="24"/>
        <v>0</v>
      </c>
      <c r="I34" s="1">
        <f t="shared" ca="1" si="24"/>
        <v>348.49</v>
      </c>
      <c r="J34" s="1">
        <f t="shared" ca="1" si="24"/>
        <v>25</v>
      </c>
      <c r="K34" s="1">
        <f t="shared" ca="1" si="24"/>
        <v>0</v>
      </c>
      <c r="L34" s="1">
        <f t="shared" ca="1" si="24"/>
        <v>0</v>
      </c>
      <c r="M34" s="1">
        <f t="shared" ca="1" si="24"/>
        <v>0</v>
      </c>
    </row>
    <row r="35" spans="1:13">
      <c r="A35" s="5" t="s">
        <v>48</v>
      </c>
      <c r="B35" s="1">
        <f ca="1">INDIRECT("'[BAROSHKI AS-BUILT WORKS D21_____M3.xlsx]"&amp;$A35&amp;"'!"&amp;B$2&amp;"16")</f>
        <v>218</v>
      </c>
      <c r="C35" s="1">
        <f t="shared" ca="1" si="24"/>
        <v>215.85</v>
      </c>
      <c r="D35" s="1">
        <f t="shared" ca="1" si="24"/>
        <v>215.85</v>
      </c>
      <c r="E35" s="1">
        <f t="shared" ca="1" si="24"/>
        <v>0</v>
      </c>
      <c r="F35" s="1">
        <f t="shared" ca="1" si="24"/>
        <v>0</v>
      </c>
      <c r="G35" s="1">
        <f t="shared" ca="1" si="24"/>
        <v>0</v>
      </c>
      <c r="H35" s="1">
        <f t="shared" ca="1" si="24"/>
        <v>0</v>
      </c>
      <c r="I35" s="1">
        <f t="shared" ca="1" si="24"/>
        <v>0</v>
      </c>
      <c r="J35" s="1">
        <f t="shared" ca="1" si="24"/>
        <v>0</v>
      </c>
      <c r="K35" s="1">
        <f t="shared" ca="1" si="24"/>
        <v>0</v>
      </c>
      <c r="L35" s="1">
        <f t="shared" ca="1" si="24"/>
        <v>0</v>
      </c>
      <c r="M35" s="1">
        <f t="shared" ca="1" si="24"/>
        <v>0</v>
      </c>
    </row>
  </sheetData>
  <mergeCells count="5">
    <mergeCell ref="J3:K3"/>
    <mergeCell ref="H3:I3"/>
    <mergeCell ref="D3:E3"/>
    <mergeCell ref="B3:C3"/>
    <mergeCell ref="A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2014-10-16T13:55:35Z</dcterms:modified>
</cp:coreProperties>
</file>